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o\Desktop\"/>
    </mc:Choice>
  </mc:AlternateContent>
  <bookViews>
    <workbookView xWindow="240" yWindow="120" windowWidth="9720" windowHeight="6225"/>
  </bookViews>
  <sheets>
    <sheet name="PRODUÇÃO EQUIPES MECANICAS" sheetId="1" r:id="rId1"/>
    <sheet name="Plan2" sheetId="2" r:id="rId2"/>
    <sheet name="Plan3" sheetId="3" r:id="rId3"/>
    <sheet name="Plan4" sheetId="4" r:id="rId4"/>
    <sheet name="Plan5" sheetId="5" r:id="rId5"/>
    <sheet name="Plan6" sheetId="6" r:id="rId6"/>
    <sheet name="Plan7" sheetId="7" r:id="rId7"/>
    <sheet name="Plan8" sheetId="8" r:id="rId8"/>
    <sheet name="Plan9" sheetId="9" r:id="rId9"/>
    <sheet name="Plan10" sheetId="10" r:id="rId10"/>
    <sheet name="Plan11" sheetId="11" r:id="rId11"/>
    <sheet name="Plan12" sheetId="12" r:id="rId12"/>
    <sheet name="Plan13" sheetId="13" r:id="rId13"/>
    <sheet name="Plan14" sheetId="14" r:id="rId14"/>
    <sheet name="Plan15" sheetId="15" r:id="rId15"/>
    <sheet name="Plan16" sheetId="16" r:id="rId16"/>
  </sheets>
  <calcPr calcId="152511"/>
</workbook>
</file>

<file path=xl/calcChain.xml><?xml version="1.0" encoding="utf-8"?>
<calcChain xmlns="http://schemas.openxmlformats.org/spreadsheetml/2006/main">
  <c r="D41" i="1" l="1"/>
  <c r="D52" i="1" s="1"/>
</calcChain>
</file>

<file path=xl/sharedStrings.xml><?xml version="1.0" encoding="utf-8"?>
<sst xmlns="http://schemas.openxmlformats.org/spreadsheetml/2006/main" count="162" uniqueCount="78">
  <si>
    <t>PRODUÇÃO  DAS  EQUIPES  MECÂNICAS</t>
  </si>
  <si>
    <t xml:space="preserve">Serviço :  Transporte comercial em Caminhão Basculante 18 T  para uma distância de </t>
  </si>
  <si>
    <t>de 25 km</t>
  </si>
  <si>
    <t xml:space="preserve">Unidade :     </t>
  </si>
  <si>
    <t xml:space="preserve">                </t>
  </si>
  <si>
    <t>Equipamentos</t>
  </si>
  <si>
    <t>Caminhão</t>
  </si>
  <si>
    <t xml:space="preserve"> </t>
  </si>
  <si>
    <t>Variáveis   Intervenientes</t>
  </si>
  <si>
    <t>Unidade</t>
  </si>
  <si>
    <t>Basculante</t>
  </si>
  <si>
    <t>12m³  ou 18 Ton</t>
  </si>
  <si>
    <t xml:space="preserve">         </t>
  </si>
  <si>
    <t>a</t>
  </si>
  <si>
    <t>Afastamento</t>
  </si>
  <si>
    <t>b</t>
  </si>
  <si>
    <t>Capacidade</t>
  </si>
  <si>
    <t>m³</t>
  </si>
  <si>
    <t>c</t>
  </si>
  <si>
    <t>Consumo</t>
  </si>
  <si>
    <t>d</t>
  </si>
  <si>
    <t>Distância</t>
  </si>
  <si>
    <t>km</t>
  </si>
  <si>
    <t>e</t>
  </si>
  <si>
    <t>Espaçamento</t>
  </si>
  <si>
    <t>f</t>
  </si>
  <si>
    <t>Espessura</t>
  </si>
  <si>
    <t>g</t>
  </si>
  <si>
    <t>Fator de Carga</t>
  </si>
  <si>
    <t>h</t>
  </si>
  <si>
    <t>Fator de Conversão</t>
  </si>
  <si>
    <t>i</t>
  </si>
  <si>
    <t>Fator de Eficiência</t>
  </si>
  <si>
    <t>%</t>
  </si>
  <si>
    <t>j</t>
  </si>
  <si>
    <t>Largura de Operação</t>
  </si>
  <si>
    <t>k</t>
  </si>
  <si>
    <t>Largura de Superposição</t>
  </si>
  <si>
    <t>l</t>
  </si>
  <si>
    <t>Largura Útil</t>
  </si>
  <si>
    <t>m</t>
  </si>
  <si>
    <t>Número de Passadas</t>
  </si>
  <si>
    <t>n</t>
  </si>
  <si>
    <t>Profundidade</t>
  </si>
  <si>
    <t>p</t>
  </si>
  <si>
    <t>Tempo Fixo(carg,desc,man)</t>
  </si>
  <si>
    <t>min</t>
  </si>
  <si>
    <t>q</t>
  </si>
  <si>
    <t>Tempo de Percurso ( Ida )</t>
  </si>
  <si>
    <t>r</t>
  </si>
  <si>
    <t xml:space="preserve">Tempo de Retorno </t>
  </si>
  <si>
    <t>s</t>
  </si>
  <si>
    <t>Tempo Total de Ciclo</t>
  </si>
  <si>
    <t>t</t>
  </si>
  <si>
    <t>Velocidade ( Ida ) Média</t>
  </si>
  <si>
    <t>km / h</t>
  </si>
  <si>
    <t>u</t>
  </si>
  <si>
    <t>Velocidade de Retorno</t>
  </si>
  <si>
    <t xml:space="preserve">       </t>
  </si>
  <si>
    <t>OBSERVAÇÕES :</t>
  </si>
  <si>
    <t>FÓRMULAS</t>
  </si>
  <si>
    <t xml:space="preserve">                                                                                 </t>
  </si>
  <si>
    <t>*1- P = ( 60 . b . i ) / ( 60 . ( 2d / t  ) + p)</t>
  </si>
  <si>
    <t xml:space="preserve">  *  1</t>
  </si>
  <si>
    <t xml:space="preserve">      </t>
  </si>
  <si>
    <t xml:space="preserve">                   </t>
  </si>
  <si>
    <t xml:space="preserve">                  </t>
  </si>
  <si>
    <t xml:space="preserve">                      </t>
  </si>
  <si>
    <t>NÚMERO   DE   UNIDADES</t>
  </si>
  <si>
    <t xml:space="preserve">     </t>
  </si>
  <si>
    <t xml:space="preserve">   </t>
  </si>
  <si>
    <t xml:space="preserve">       PRODUTIVA</t>
  </si>
  <si>
    <t xml:space="preserve">UTILIZAÇÃO                                         </t>
  </si>
  <si>
    <t xml:space="preserve">          IMPRODUTIVA</t>
  </si>
  <si>
    <t xml:space="preserve">                       </t>
  </si>
  <si>
    <t xml:space="preserve"> m³ / h</t>
  </si>
  <si>
    <t>PRODUÇÃO DA EQUIPE ( m³/h )</t>
  </si>
  <si>
    <t>PRODUÇÃO  HORÁRIA   ( m³/h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</si>
</sst>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b/>
      <sz val="10"/>
      <name val="Arial"/>
    </font>
    <font>
      <b/>
      <sz val="11"/>
      <name val="Arial"/>
      <family val="2"/>
    </font>
    <font>
      <b/>
      <sz val="8"/>
      <name val="Arial"/>
      <family val="2"/>
    </font>
    <font>
      <b/>
      <sz val="20"/>
      <name val="Arial"/>
    </font>
    <font>
      <b/>
      <sz val="12"/>
      <name val="Arial"/>
      <family val="2"/>
    </font>
    <font>
      <sz val="10"/>
      <name val="Arial"/>
    </font>
    <font>
      <b/>
      <sz val="11"/>
      <color indexed="56"/>
      <name val="Arial"/>
      <family val="2"/>
    </font>
    <font>
      <sz val="11"/>
      <color indexed="56"/>
      <name val="Arial"/>
      <family val="2"/>
    </font>
    <font>
      <sz val="10"/>
      <color indexed="5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0" xfId="0" applyBorder="1"/>
    <xf numFmtId="0" fontId="0" fillId="0" borderId="1" xfId="0" applyBorder="1"/>
    <xf numFmtId="0" fontId="5" fillId="0" borderId="2" xfId="0" applyFont="1" applyBorder="1"/>
    <xf numFmtId="0" fontId="0" fillId="0" borderId="2" xfId="0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0" fillId="0" borderId="3" xfId="0" applyBorder="1" applyAlignment="1"/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Continuous" vertical="center"/>
    </xf>
    <xf numFmtId="0" fontId="1" fillId="0" borderId="4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Continuous"/>
    </xf>
    <xf numFmtId="3" fontId="1" fillId="0" borderId="0" xfId="0" applyNumberFormat="1" applyFont="1" applyBorder="1" applyAlignment="1">
      <alignment horizontal="centerContinuous"/>
    </xf>
    <xf numFmtId="4" fontId="1" fillId="0" borderId="0" xfId="0" applyNumberFormat="1" applyFont="1" applyBorder="1" applyAlignment="1">
      <alignment horizontal="centerContinuous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Continuous"/>
    </xf>
    <xf numFmtId="4" fontId="5" fillId="0" borderId="0" xfId="0" applyNumberFormat="1" applyFont="1" applyBorder="1" applyAlignment="1">
      <alignment horizontal="centerContinuous"/>
    </xf>
    <xf numFmtId="0" fontId="5" fillId="0" borderId="2" xfId="0" applyFont="1" applyBorder="1" applyAlignment="1">
      <alignment horizontal="centerContinuous"/>
    </xf>
    <xf numFmtId="0" fontId="5" fillId="0" borderId="2" xfId="0" applyFont="1" applyBorder="1" applyAlignment="1">
      <alignment horizontal="left"/>
    </xf>
    <xf numFmtId="0" fontId="0" fillId="0" borderId="0" xfId="0" applyFill="1"/>
    <xf numFmtId="3" fontId="2" fillId="0" borderId="0" xfId="0" applyNumberFormat="1" applyFont="1" applyBorder="1" applyAlignment="1">
      <alignment horizontal="centerContinuous"/>
    </xf>
    <xf numFmtId="4" fontId="2" fillId="0" borderId="0" xfId="0" applyNumberFormat="1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2" fontId="8" fillId="0" borderId="0" xfId="0" applyNumberFormat="1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0"/>
  <sheetViews>
    <sheetView tabSelected="1" topLeftCell="A11" workbookViewId="0">
      <selection activeCell="C34" sqref="C34"/>
    </sheetView>
  </sheetViews>
  <sheetFormatPr defaultColWidth="11.42578125" defaultRowHeight="12.75" x14ac:dyDescent="0.2"/>
  <cols>
    <col min="1" max="1" width="2.7109375" customWidth="1"/>
    <col min="2" max="2" width="26.28515625" style="49" customWidth="1"/>
    <col min="3" max="3" width="7.28515625" customWidth="1"/>
    <col min="4" max="9" width="9.7109375" customWidth="1"/>
  </cols>
  <sheetData>
    <row r="1" spans="1:14" ht="50.1" customHeight="1" x14ac:dyDescent="0.2">
      <c r="A1" s="70" t="s">
        <v>0</v>
      </c>
      <c r="B1" s="71"/>
      <c r="C1" s="71"/>
      <c r="D1" s="71"/>
      <c r="E1" s="71"/>
      <c r="F1" s="71"/>
      <c r="G1" s="71"/>
      <c r="H1" s="71"/>
      <c r="I1" s="72"/>
      <c r="J1" s="61"/>
      <c r="K1" s="61"/>
      <c r="L1" s="61"/>
      <c r="M1" s="61"/>
      <c r="N1" s="61"/>
    </row>
    <row r="2" spans="1:14" ht="15.75" x14ac:dyDescent="0.25">
      <c r="A2" s="7" t="s">
        <v>1</v>
      </c>
      <c r="B2" s="42"/>
      <c r="C2" s="5"/>
      <c r="D2" s="5"/>
      <c r="E2" s="5"/>
      <c r="F2" s="5"/>
      <c r="G2" s="5"/>
      <c r="H2" s="5"/>
      <c r="I2" s="6"/>
    </row>
    <row r="3" spans="1:14" ht="15.75" x14ac:dyDescent="0.25">
      <c r="A3" s="53" t="s">
        <v>2</v>
      </c>
      <c r="B3" s="48"/>
      <c r="C3" s="20"/>
      <c r="D3" s="20"/>
      <c r="E3" s="20"/>
      <c r="F3" s="20"/>
      <c r="G3" s="20"/>
      <c r="H3" s="18" t="s">
        <v>3</v>
      </c>
      <c r="I3" s="54" t="s">
        <v>75</v>
      </c>
    </row>
    <row r="4" spans="1:14" ht="15" x14ac:dyDescent="0.25">
      <c r="A4" s="14" t="s">
        <v>4</v>
      </c>
      <c r="B4" s="41"/>
      <c r="C4" s="3"/>
      <c r="D4" s="9" t="s">
        <v>5</v>
      </c>
      <c r="E4" s="3"/>
      <c r="F4" s="3"/>
      <c r="G4" s="3"/>
      <c r="H4" s="3"/>
      <c r="I4" s="4"/>
    </row>
    <row r="5" spans="1:14" ht="15.75" customHeight="1" x14ac:dyDescent="0.25">
      <c r="A5" s="14" t="s">
        <v>4</v>
      </c>
      <c r="B5" s="41"/>
      <c r="C5" s="3"/>
      <c r="D5" s="74" t="s">
        <v>6</v>
      </c>
      <c r="E5" s="74"/>
      <c r="F5" s="31" t="s">
        <v>7</v>
      </c>
      <c r="G5" s="31" t="s">
        <v>7</v>
      </c>
      <c r="H5" s="31" t="s">
        <v>7</v>
      </c>
      <c r="I5" s="26"/>
    </row>
    <row r="6" spans="1:14" ht="15.75" customHeight="1" x14ac:dyDescent="0.25">
      <c r="A6" s="10" t="s">
        <v>8</v>
      </c>
      <c r="B6" s="44"/>
      <c r="C6" s="12" t="s">
        <v>9</v>
      </c>
      <c r="D6" s="74" t="s">
        <v>10</v>
      </c>
      <c r="E6" s="74"/>
      <c r="F6" s="31" t="s">
        <v>7</v>
      </c>
      <c r="G6" s="31" t="s">
        <v>7</v>
      </c>
      <c r="H6" s="31" t="s">
        <v>7</v>
      </c>
      <c r="I6" s="26"/>
    </row>
    <row r="7" spans="1:14" ht="15.75" customHeight="1" x14ac:dyDescent="0.25">
      <c r="A7" s="10" t="s">
        <v>7</v>
      </c>
      <c r="B7" s="44"/>
      <c r="C7" s="12"/>
      <c r="D7" s="74" t="s">
        <v>11</v>
      </c>
      <c r="E7" s="74"/>
      <c r="F7" s="31" t="s">
        <v>7</v>
      </c>
      <c r="G7" s="31"/>
      <c r="H7" s="31"/>
      <c r="I7" s="26"/>
    </row>
    <row r="8" spans="1:14" x14ac:dyDescent="0.2">
      <c r="A8" s="23" t="s">
        <v>12</v>
      </c>
      <c r="B8" s="45"/>
      <c r="C8" s="16"/>
      <c r="D8" s="50" t="s">
        <v>7</v>
      </c>
      <c r="E8" s="50"/>
      <c r="F8" s="25"/>
      <c r="G8" s="25"/>
      <c r="H8" s="25"/>
      <c r="I8" s="27"/>
    </row>
    <row r="9" spans="1:14" x14ac:dyDescent="0.2">
      <c r="B9" s="41"/>
      <c r="C9" s="31"/>
      <c r="D9" s="11" t="s">
        <v>7</v>
      </c>
      <c r="E9" s="11"/>
      <c r="F9" s="31"/>
      <c r="G9" s="31"/>
      <c r="H9" s="31"/>
      <c r="I9" s="32"/>
    </row>
    <row r="10" spans="1:14" x14ac:dyDescent="0.2">
      <c r="A10" s="13" t="s">
        <v>13</v>
      </c>
      <c r="B10" s="46" t="s">
        <v>14</v>
      </c>
      <c r="C10" s="31" t="s">
        <v>7</v>
      </c>
      <c r="D10" s="51" t="s">
        <v>7</v>
      </c>
      <c r="E10" s="51"/>
      <c r="F10" s="37"/>
      <c r="G10" s="37"/>
      <c r="H10" s="37"/>
      <c r="I10" s="38"/>
    </row>
    <row r="11" spans="1:14" ht="15.75" x14ac:dyDescent="0.25">
      <c r="A11" s="13" t="s">
        <v>15</v>
      </c>
      <c r="B11" s="46" t="s">
        <v>16</v>
      </c>
      <c r="C11" s="56" t="s">
        <v>17</v>
      </c>
      <c r="D11" s="62">
        <v>12</v>
      </c>
      <c r="E11" s="57"/>
      <c r="F11" s="37" t="s">
        <v>7</v>
      </c>
      <c r="G11" s="37"/>
      <c r="H11" s="37"/>
      <c r="I11" s="38"/>
    </row>
    <row r="12" spans="1:14" ht="15" x14ac:dyDescent="0.25">
      <c r="A12" s="13" t="s">
        <v>18</v>
      </c>
      <c r="B12" s="46" t="s">
        <v>19</v>
      </c>
      <c r="C12" s="31" t="s">
        <v>7</v>
      </c>
      <c r="D12" s="62" t="s">
        <v>7</v>
      </c>
      <c r="E12" s="51"/>
      <c r="F12" s="37" t="s">
        <v>7</v>
      </c>
      <c r="G12" s="37"/>
      <c r="H12" s="37"/>
      <c r="I12" s="38"/>
    </row>
    <row r="13" spans="1:14" ht="15.75" x14ac:dyDescent="0.25">
      <c r="A13" s="13" t="s">
        <v>20</v>
      </c>
      <c r="B13" s="46" t="s">
        <v>21</v>
      </c>
      <c r="C13" s="56" t="s">
        <v>22</v>
      </c>
      <c r="D13" s="62">
        <v>25</v>
      </c>
      <c r="E13" s="57"/>
      <c r="F13" s="37" t="s">
        <v>7</v>
      </c>
      <c r="G13" s="37"/>
      <c r="H13" s="37"/>
      <c r="I13" s="38"/>
    </row>
    <row r="14" spans="1:14" ht="15" x14ac:dyDescent="0.25">
      <c r="A14" s="13" t="s">
        <v>23</v>
      </c>
      <c r="B14" s="46" t="s">
        <v>24</v>
      </c>
      <c r="C14" s="31"/>
      <c r="D14" s="62" t="s">
        <v>7</v>
      </c>
      <c r="E14" s="51"/>
      <c r="F14" s="37"/>
      <c r="G14" s="37"/>
      <c r="H14" s="37"/>
      <c r="I14" s="38"/>
    </row>
    <row r="15" spans="1:14" ht="15" x14ac:dyDescent="0.25">
      <c r="A15" s="13" t="s">
        <v>25</v>
      </c>
      <c r="B15" s="46" t="s">
        <v>26</v>
      </c>
      <c r="C15" s="31" t="s">
        <v>7</v>
      </c>
      <c r="D15" s="63" t="s">
        <v>7</v>
      </c>
      <c r="E15" s="52"/>
      <c r="F15" s="39"/>
      <c r="G15" s="39" t="s">
        <v>7</v>
      </c>
      <c r="H15" s="39"/>
      <c r="I15" s="40"/>
    </row>
    <row r="16" spans="1:14" ht="15" x14ac:dyDescent="0.25">
      <c r="A16" s="13" t="s">
        <v>27</v>
      </c>
      <c r="B16" s="46" t="s">
        <v>28</v>
      </c>
      <c r="C16" s="31"/>
      <c r="D16" s="63" t="s">
        <v>7</v>
      </c>
      <c r="E16" s="52"/>
      <c r="F16" s="39"/>
      <c r="G16" s="39"/>
      <c r="H16" s="39"/>
      <c r="I16" s="40"/>
    </row>
    <row r="17" spans="1:9" ht="15" x14ac:dyDescent="0.25">
      <c r="A17" s="13" t="s">
        <v>29</v>
      </c>
      <c r="B17" s="46" t="s">
        <v>30</v>
      </c>
      <c r="C17" s="31"/>
      <c r="D17" s="63" t="s">
        <v>7</v>
      </c>
      <c r="E17" s="52"/>
      <c r="F17" s="39"/>
      <c r="G17" s="39"/>
      <c r="H17" s="39"/>
      <c r="I17" s="40"/>
    </row>
    <row r="18" spans="1:9" ht="15.75" x14ac:dyDescent="0.25">
      <c r="A18" s="13" t="s">
        <v>31</v>
      </c>
      <c r="B18" s="46" t="s">
        <v>32</v>
      </c>
      <c r="C18" s="56" t="s">
        <v>33</v>
      </c>
      <c r="D18" s="63">
        <v>0.83330000000000004</v>
      </c>
      <c r="E18" s="58"/>
      <c r="F18" s="39" t="s">
        <v>7</v>
      </c>
      <c r="G18" s="39" t="s">
        <v>7</v>
      </c>
      <c r="H18" s="39"/>
      <c r="I18" s="40"/>
    </row>
    <row r="19" spans="1:9" ht="15" x14ac:dyDescent="0.25">
      <c r="A19" s="13" t="s">
        <v>34</v>
      </c>
      <c r="B19" s="46" t="s">
        <v>35</v>
      </c>
      <c r="C19" s="31" t="s">
        <v>7</v>
      </c>
      <c r="D19" s="63" t="s">
        <v>7</v>
      </c>
      <c r="E19" s="52"/>
      <c r="F19" s="39"/>
      <c r="G19" s="39" t="s">
        <v>7</v>
      </c>
      <c r="H19" s="39"/>
      <c r="I19" s="40"/>
    </row>
    <row r="20" spans="1:9" ht="15" x14ac:dyDescent="0.25">
      <c r="A20" s="13" t="s">
        <v>36</v>
      </c>
      <c r="B20" s="46" t="s">
        <v>37</v>
      </c>
      <c r="C20" s="31" t="s">
        <v>7</v>
      </c>
      <c r="D20" s="63" t="s">
        <v>7</v>
      </c>
      <c r="E20" s="52"/>
      <c r="F20" s="39"/>
      <c r="G20" s="39" t="s">
        <v>7</v>
      </c>
      <c r="H20" s="39"/>
      <c r="I20" s="40"/>
    </row>
    <row r="21" spans="1:9" ht="15" x14ac:dyDescent="0.25">
      <c r="A21" s="13" t="s">
        <v>38</v>
      </c>
      <c r="B21" s="46" t="s">
        <v>39</v>
      </c>
      <c r="C21" s="31" t="s">
        <v>7</v>
      </c>
      <c r="D21" s="63" t="s">
        <v>7</v>
      </c>
      <c r="E21" s="52"/>
      <c r="F21" s="39"/>
      <c r="G21" s="39" t="s">
        <v>7</v>
      </c>
      <c r="H21" s="39"/>
      <c r="I21" s="40"/>
    </row>
    <row r="22" spans="1:9" ht="15" x14ac:dyDescent="0.25">
      <c r="A22" s="13" t="s">
        <v>40</v>
      </c>
      <c r="B22" s="46" t="s">
        <v>41</v>
      </c>
      <c r="C22" s="31" t="s">
        <v>7</v>
      </c>
      <c r="D22" s="62" t="s">
        <v>7</v>
      </c>
      <c r="E22" s="51"/>
      <c r="F22" s="37"/>
      <c r="G22" s="37" t="s">
        <v>7</v>
      </c>
      <c r="H22" s="37"/>
      <c r="I22" s="38"/>
    </row>
    <row r="23" spans="1:9" ht="15" x14ac:dyDescent="0.25">
      <c r="A23" s="13" t="s">
        <v>42</v>
      </c>
      <c r="B23" s="46" t="s">
        <v>43</v>
      </c>
      <c r="C23" s="31"/>
      <c r="D23" s="62" t="s">
        <v>7</v>
      </c>
      <c r="E23" s="51"/>
      <c r="F23" s="37"/>
      <c r="G23" s="37"/>
      <c r="H23" s="37"/>
      <c r="I23" s="38"/>
    </row>
    <row r="24" spans="1:9" ht="15.75" x14ac:dyDescent="0.25">
      <c r="A24" s="13" t="s">
        <v>44</v>
      </c>
      <c r="B24" s="46" t="s">
        <v>45</v>
      </c>
      <c r="C24" s="56" t="s">
        <v>46</v>
      </c>
      <c r="D24" s="62">
        <v>0</v>
      </c>
      <c r="E24" s="57"/>
      <c r="F24" s="37" t="s">
        <v>7</v>
      </c>
      <c r="G24" s="37"/>
      <c r="H24" s="37"/>
      <c r="I24" s="38"/>
    </row>
    <row r="25" spans="1:9" ht="15" x14ac:dyDescent="0.25">
      <c r="A25" s="13" t="s">
        <v>47</v>
      </c>
      <c r="B25" s="46" t="s">
        <v>48</v>
      </c>
      <c r="C25" s="31" t="s">
        <v>7</v>
      </c>
      <c r="D25" s="62" t="s">
        <v>7</v>
      </c>
      <c r="E25" s="51"/>
      <c r="F25" s="37" t="s">
        <v>7</v>
      </c>
      <c r="G25" s="37"/>
      <c r="H25" s="37"/>
      <c r="I25" s="38"/>
    </row>
    <row r="26" spans="1:9" ht="15" x14ac:dyDescent="0.25">
      <c r="A26" s="13" t="s">
        <v>49</v>
      </c>
      <c r="B26" s="46" t="s">
        <v>50</v>
      </c>
      <c r="C26" s="31" t="s">
        <v>7</v>
      </c>
      <c r="D26" s="62" t="s">
        <v>7</v>
      </c>
      <c r="E26" s="51"/>
      <c r="F26" s="37" t="s">
        <v>7</v>
      </c>
      <c r="G26" s="37"/>
      <c r="H26" s="37"/>
      <c r="I26" s="38"/>
    </row>
    <row r="27" spans="1:9" ht="15" x14ac:dyDescent="0.25">
      <c r="A27" s="13" t="s">
        <v>51</v>
      </c>
      <c r="B27" s="46" t="s">
        <v>52</v>
      </c>
      <c r="C27" s="31" t="s">
        <v>7</v>
      </c>
      <c r="D27" s="62" t="s">
        <v>7</v>
      </c>
      <c r="E27" s="51"/>
      <c r="F27" s="37" t="s">
        <v>7</v>
      </c>
      <c r="G27" s="37"/>
      <c r="H27" s="37"/>
      <c r="I27" s="38"/>
    </row>
    <row r="28" spans="1:9" ht="15.75" x14ac:dyDescent="0.25">
      <c r="A28" s="13" t="s">
        <v>53</v>
      </c>
      <c r="B28" s="46" t="s">
        <v>54</v>
      </c>
      <c r="C28" s="56" t="s">
        <v>55</v>
      </c>
      <c r="D28" s="62">
        <v>20</v>
      </c>
      <c r="E28" s="57"/>
      <c r="F28" s="37" t="s">
        <v>7</v>
      </c>
      <c r="G28" s="37" t="s">
        <v>7</v>
      </c>
      <c r="H28" s="37"/>
      <c r="I28" s="38"/>
    </row>
    <row r="29" spans="1:9" ht="15" x14ac:dyDescent="0.25">
      <c r="A29" s="13" t="s">
        <v>56</v>
      </c>
      <c r="B29" s="46" t="s">
        <v>57</v>
      </c>
      <c r="C29" s="31" t="s">
        <v>7</v>
      </c>
      <c r="D29" s="62" t="s">
        <v>7</v>
      </c>
      <c r="E29" s="51"/>
      <c r="F29" s="37"/>
      <c r="G29" s="37" t="s">
        <v>7</v>
      </c>
      <c r="H29" s="37"/>
      <c r="I29" s="38"/>
    </row>
    <row r="30" spans="1:9" x14ac:dyDescent="0.2">
      <c r="A30" s="8"/>
      <c r="B30" s="42"/>
      <c r="C30" s="28"/>
      <c r="D30" s="3" t="s">
        <v>7</v>
      </c>
      <c r="E30" s="3"/>
      <c r="F30" s="28"/>
      <c r="G30" s="28"/>
      <c r="H30" s="28"/>
      <c r="I30" s="29"/>
    </row>
    <row r="31" spans="1:9" x14ac:dyDescent="0.2">
      <c r="A31" s="15"/>
      <c r="B31" s="45"/>
      <c r="C31" s="30"/>
      <c r="D31" s="20" t="s">
        <v>7</v>
      </c>
      <c r="E31" s="20"/>
      <c r="F31" s="30"/>
      <c r="G31" s="30"/>
      <c r="H31" s="30"/>
      <c r="I31" s="24"/>
    </row>
    <row r="32" spans="1:9" x14ac:dyDescent="0.2">
      <c r="A32" s="14" t="s">
        <v>58</v>
      </c>
      <c r="B32" s="41"/>
      <c r="C32" s="3"/>
      <c r="D32" s="3" t="s">
        <v>7</v>
      </c>
      <c r="E32" s="3"/>
      <c r="F32" s="28"/>
      <c r="G32" s="28"/>
      <c r="H32" s="28"/>
      <c r="I32" s="29"/>
    </row>
    <row r="33" spans="1:9" x14ac:dyDescent="0.2">
      <c r="A33" s="10" t="s">
        <v>59</v>
      </c>
      <c r="B33" s="41"/>
      <c r="C33" s="11" t="s">
        <v>60</v>
      </c>
      <c r="D33" s="3"/>
      <c r="E33" s="3"/>
      <c r="F33" s="3"/>
      <c r="G33" s="3"/>
      <c r="H33" s="3"/>
      <c r="I33" s="4"/>
    </row>
    <row r="34" spans="1:9" x14ac:dyDescent="0.2">
      <c r="A34" s="14" t="s">
        <v>61</v>
      </c>
      <c r="B34" s="41"/>
      <c r="C34" s="3"/>
      <c r="D34" s="3" t="s">
        <v>7</v>
      </c>
      <c r="E34" s="3"/>
      <c r="F34" s="28"/>
      <c r="G34" s="28"/>
      <c r="H34" s="28"/>
      <c r="I34" s="29"/>
    </row>
    <row r="35" spans="1:9" x14ac:dyDescent="0.2">
      <c r="A35" s="10" t="s">
        <v>62</v>
      </c>
      <c r="B35" s="41"/>
      <c r="C35" s="3"/>
      <c r="D35" s="3" t="s">
        <v>7</v>
      </c>
      <c r="E35" s="3"/>
      <c r="F35" s="28"/>
      <c r="G35" s="28"/>
      <c r="H35" s="28"/>
      <c r="I35" s="29"/>
    </row>
    <row r="36" spans="1:9" x14ac:dyDescent="0.2">
      <c r="A36" s="10" t="s">
        <v>7</v>
      </c>
      <c r="B36" s="41"/>
      <c r="C36" s="3"/>
      <c r="D36" s="3" t="s">
        <v>7</v>
      </c>
      <c r="E36" s="3"/>
      <c r="F36" s="28"/>
      <c r="G36" s="28"/>
      <c r="H36" s="28"/>
      <c r="I36" s="29"/>
    </row>
    <row r="37" spans="1:9" ht="15.75" x14ac:dyDescent="0.25">
      <c r="A37" s="10" t="s">
        <v>7</v>
      </c>
      <c r="B37" s="47"/>
      <c r="C37" s="3"/>
      <c r="D37" s="55" t="s">
        <v>63</v>
      </c>
      <c r="E37" s="2"/>
      <c r="F37" s="31" t="s">
        <v>7</v>
      </c>
      <c r="G37" s="31" t="s">
        <v>7</v>
      </c>
      <c r="H37" s="31" t="s">
        <v>7</v>
      </c>
      <c r="I37" s="32" t="s">
        <v>7</v>
      </c>
    </row>
    <row r="38" spans="1:9" x14ac:dyDescent="0.2">
      <c r="A38" s="10" t="s">
        <v>7</v>
      </c>
      <c r="B38" s="47"/>
      <c r="C38" s="3"/>
      <c r="D38" s="3" t="s">
        <v>7</v>
      </c>
      <c r="E38" s="3"/>
      <c r="F38" s="28"/>
      <c r="G38" s="28"/>
      <c r="H38" s="28"/>
      <c r="I38" s="29"/>
    </row>
    <row r="39" spans="1:9" x14ac:dyDescent="0.2">
      <c r="A39" s="19" t="s">
        <v>64</v>
      </c>
      <c r="B39" s="43"/>
      <c r="C39" s="20"/>
      <c r="D39" s="20" t="s">
        <v>7</v>
      </c>
      <c r="E39" s="20"/>
      <c r="F39" s="30"/>
      <c r="G39" s="30"/>
      <c r="H39" s="30"/>
      <c r="I39" s="24"/>
    </row>
    <row r="40" spans="1:9" x14ac:dyDescent="0.2">
      <c r="A40" s="11" t="s">
        <v>65</v>
      </c>
      <c r="B40" s="41"/>
      <c r="C40" s="2"/>
      <c r="D40" s="3" t="s">
        <v>7</v>
      </c>
      <c r="E40" s="3"/>
      <c r="F40" s="28"/>
      <c r="G40" s="28"/>
      <c r="H40" s="28"/>
      <c r="I40" s="29"/>
    </row>
    <row r="41" spans="1:9" ht="15.75" x14ac:dyDescent="0.25">
      <c r="A41" s="59" t="s">
        <v>77</v>
      </c>
      <c r="B41" s="41"/>
      <c r="C41" s="3"/>
      <c r="D41" s="73">
        <f>(60*D11*D18)/(60*2*D13/D28)</f>
        <v>3.9998399999999998</v>
      </c>
      <c r="E41" s="73"/>
      <c r="F41" s="31" t="s">
        <v>7</v>
      </c>
      <c r="G41" s="31" t="s">
        <v>7</v>
      </c>
      <c r="H41" s="31"/>
      <c r="I41" s="32"/>
    </row>
    <row r="42" spans="1:9" x14ac:dyDescent="0.2">
      <c r="A42" s="19" t="s">
        <v>66</v>
      </c>
      <c r="B42" s="43"/>
      <c r="C42" s="20"/>
      <c r="D42" s="20" t="s">
        <v>7</v>
      </c>
      <c r="E42" s="20"/>
      <c r="F42" s="30"/>
      <c r="G42" s="30"/>
      <c r="H42" s="30"/>
      <c r="I42" s="24"/>
    </row>
    <row r="43" spans="1:9" x14ac:dyDescent="0.2">
      <c r="A43" s="11" t="s">
        <v>67</v>
      </c>
      <c r="B43" s="44"/>
      <c r="C43" s="11"/>
      <c r="D43" s="3"/>
      <c r="E43" s="3"/>
      <c r="F43" s="28"/>
      <c r="G43" s="28"/>
      <c r="H43" s="28"/>
      <c r="I43" s="29"/>
    </row>
    <row r="44" spans="1:9" ht="15.75" x14ac:dyDescent="0.25">
      <c r="A44" s="59" t="s">
        <v>68</v>
      </c>
      <c r="B44" s="44"/>
      <c r="C44" s="11"/>
      <c r="D44" s="74">
        <v>1</v>
      </c>
      <c r="E44" s="74"/>
      <c r="F44" s="31" t="s">
        <v>7</v>
      </c>
      <c r="G44" s="31" t="s">
        <v>7</v>
      </c>
      <c r="H44" s="31" t="s">
        <v>7</v>
      </c>
      <c r="I44" s="32"/>
    </row>
    <row r="45" spans="1:9" ht="14.25" x14ac:dyDescent="0.2">
      <c r="A45" s="19" t="s">
        <v>69</v>
      </c>
      <c r="B45" s="43"/>
      <c r="C45" s="20"/>
      <c r="D45" s="64"/>
      <c r="E45" s="65"/>
      <c r="F45" s="30"/>
      <c r="G45" s="30"/>
      <c r="H45" s="30"/>
      <c r="I45" s="24"/>
    </row>
    <row r="46" spans="1:9" ht="14.25" x14ac:dyDescent="0.2">
      <c r="A46" s="14" t="s">
        <v>70</v>
      </c>
      <c r="B46" s="41"/>
      <c r="C46" s="3"/>
      <c r="D46" s="66"/>
      <c r="E46" s="67"/>
      <c r="F46" s="28"/>
      <c r="G46" s="28"/>
      <c r="H46" s="28"/>
      <c r="I46" s="29"/>
    </row>
    <row r="47" spans="1:9" ht="15.75" x14ac:dyDescent="0.25">
      <c r="A47" s="59" t="s">
        <v>71</v>
      </c>
      <c r="B47" s="44"/>
      <c r="C47" s="3"/>
      <c r="D47" s="75">
        <v>1</v>
      </c>
      <c r="E47" s="75"/>
      <c r="F47" s="33" t="s">
        <v>7</v>
      </c>
      <c r="G47" s="33" t="s">
        <v>7</v>
      </c>
      <c r="H47" s="33" t="s">
        <v>7</v>
      </c>
      <c r="I47" s="34"/>
    </row>
    <row r="48" spans="1:9" ht="15.75" x14ac:dyDescent="0.25">
      <c r="A48" s="60" t="s">
        <v>72</v>
      </c>
      <c r="B48" s="41"/>
      <c r="C48" s="3"/>
      <c r="D48" s="68" t="s">
        <v>7</v>
      </c>
      <c r="E48" s="69"/>
      <c r="F48" s="35"/>
      <c r="G48" s="35"/>
      <c r="H48" s="35"/>
      <c r="I48" s="36"/>
    </row>
    <row r="49" spans="1:9" ht="15.75" x14ac:dyDescent="0.25">
      <c r="A49" s="59" t="s">
        <v>73</v>
      </c>
      <c r="B49" s="44"/>
      <c r="C49" s="11"/>
      <c r="D49" s="75">
        <v>0</v>
      </c>
      <c r="E49" s="75"/>
      <c r="F49" s="33" t="s">
        <v>7</v>
      </c>
      <c r="G49" s="33" t="s">
        <v>7</v>
      </c>
      <c r="H49" s="33" t="s">
        <v>7</v>
      </c>
      <c r="I49" s="34"/>
    </row>
    <row r="50" spans="1:9" ht="14.25" x14ac:dyDescent="0.2">
      <c r="A50" s="21" t="s">
        <v>67</v>
      </c>
      <c r="B50" s="48"/>
      <c r="C50" s="22"/>
      <c r="D50" s="64"/>
      <c r="E50" s="65"/>
      <c r="F50" s="30"/>
      <c r="G50" s="30"/>
      <c r="H50" s="30"/>
      <c r="I50" s="24"/>
    </row>
    <row r="51" spans="1:9" ht="14.25" x14ac:dyDescent="0.2">
      <c r="A51" s="14" t="s">
        <v>74</v>
      </c>
      <c r="B51" s="41"/>
      <c r="C51" s="3"/>
      <c r="D51" s="66"/>
      <c r="E51" s="67"/>
      <c r="F51" s="28"/>
      <c r="G51" s="28"/>
      <c r="H51" s="28"/>
      <c r="I51" s="29"/>
    </row>
    <row r="52" spans="1:9" ht="15.75" x14ac:dyDescent="0.25">
      <c r="A52" s="59" t="s">
        <v>76</v>
      </c>
      <c r="B52" s="41"/>
      <c r="C52" s="3"/>
      <c r="D52" s="76">
        <f>+D44*D41</f>
        <v>3.9998399999999998</v>
      </c>
      <c r="E52" s="76"/>
      <c r="F52" s="31"/>
      <c r="G52" s="31"/>
      <c r="H52" s="31"/>
      <c r="I52" s="32"/>
    </row>
    <row r="53" spans="1:9" x14ac:dyDescent="0.2">
      <c r="A53" s="19" t="s">
        <v>70</v>
      </c>
      <c r="B53" s="43"/>
      <c r="C53" s="20"/>
      <c r="D53" s="20"/>
      <c r="E53" s="20"/>
      <c r="F53" s="16"/>
      <c r="G53" s="16"/>
      <c r="H53" s="16"/>
      <c r="I53" s="17"/>
    </row>
    <row r="54" spans="1:9" x14ac:dyDescent="0.2">
      <c r="A54" s="1"/>
    </row>
    <row r="55" spans="1:9" x14ac:dyDescent="0.2">
      <c r="A55" s="1"/>
    </row>
    <row r="56" spans="1:9" x14ac:dyDescent="0.2">
      <c r="A56" s="1"/>
    </row>
    <row r="57" spans="1:9" x14ac:dyDescent="0.2">
      <c r="A57" s="1"/>
    </row>
    <row r="58" spans="1:9" x14ac:dyDescent="0.2">
      <c r="A58" s="1"/>
    </row>
    <row r="59" spans="1:9" x14ac:dyDescent="0.2">
      <c r="A59" s="1"/>
    </row>
    <row r="60" spans="1:9" x14ac:dyDescent="0.2">
      <c r="A60" s="1"/>
    </row>
    <row r="61" spans="1:9" x14ac:dyDescent="0.2">
      <c r="A61" s="1"/>
    </row>
    <row r="62" spans="1:9" x14ac:dyDescent="0.2">
      <c r="A62" s="1"/>
    </row>
    <row r="63" spans="1:9" x14ac:dyDescent="0.2">
      <c r="A63" s="1"/>
    </row>
    <row r="64" spans="1:9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</sheetData>
  <mergeCells count="9">
    <mergeCell ref="D52:E52"/>
    <mergeCell ref="D5:E5"/>
    <mergeCell ref="D6:E6"/>
    <mergeCell ref="D7:E7"/>
    <mergeCell ref="A1:I1"/>
    <mergeCell ref="D41:E41"/>
    <mergeCell ref="D44:E44"/>
    <mergeCell ref="D47:E47"/>
    <mergeCell ref="D49:E49"/>
  </mergeCells>
  <phoneticPr fontId="0" type="noConversion"/>
  <printOptions gridLines="1"/>
  <pageMargins left="0.78740157480314965" right="0.19685039370078741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0" type="noConversion"/>
  <pageMargins left="0.75" right="0.75" top="1" bottom="1" header="0.49212598499999999" footer="0.49212598499999999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PRODUÇÃO EQUIPES MECANICAS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Plan10</vt:lpstr>
      <vt:lpstr>Plan11</vt:lpstr>
      <vt:lpstr>Plan12</vt:lpstr>
      <vt:lpstr>Plan13</vt:lpstr>
      <vt:lpstr>Plan14</vt:lpstr>
      <vt:lpstr>Plan15</vt:lpstr>
      <vt:lpstr>Plan16</vt:lpstr>
    </vt:vector>
  </TitlesOfParts>
  <Company>Journey Informática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Journey Informática</dc:creator>
  <cp:lastModifiedBy>Cristiano Felix</cp:lastModifiedBy>
  <cp:lastPrinted>1997-09-29T00:40:38Z</cp:lastPrinted>
  <dcterms:created xsi:type="dcterms:W3CDTF">1997-08-16T20:14:07Z</dcterms:created>
  <dcterms:modified xsi:type="dcterms:W3CDTF">2016-06-16T06:17:14Z</dcterms:modified>
</cp:coreProperties>
</file>